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B - OA\"/>
    </mc:Choice>
  </mc:AlternateContent>
  <bookViews>
    <workbookView xWindow="-105" yWindow="-105" windowWidth="19425" windowHeight="10305"/>
  </bookViews>
  <sheets>
    <sheet name="Monthly Abstract OA" sheetId="7" r:id="rId1"/>
  </sheets>
  <externalReferences>
    <externalReference r:id="rId2"/>
    <externalReference r:id="rId3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0">'Monthly Abstract OA'!$A$1:$AE$29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7" l="1"/>
  <c r="D2" i="7" s="1"/>
  <c r="E2" i="7" s="1"/>
  <c r="F2" i="7" s="1"/>
  <c r="G2" i="7" s="1"/>
  <c r="H2" i="7" s="1"/>
  <c r="I2" i="7" s="1"/>
  <c r="J2" i="7" s="1"/>
  <c r="K2" i="7" s="1"/>
  <c r="L2" i="7" s="1"/>
  <c r="M2" i="7" s="1"/>
  <c r="N2" i="7" s="1"/>
  <c r="O2" i="7" s="1"/>
  <c r="P2" i="7" s="1"/>
  <c r="Q2" i="7" s="1"/>
  <c r="R2" i="7" s="1"/>
  <c r="S2" i="7" s="1"/>
  <c r="T2" i="7" s="1"/>
  <c r="U2" i="7" s="1"/>
  <c r="V2" i="7" s="1"/>
  <c r="W2" i="7" s="1"/>
  <c r="X2" i="7" s="1"/>
  <c r="Y2" i="7" s="1"/>
  <c r="Z2" i="7" s="1"/>
  <c r="AA2" i="7" s="1"/>
  <c r="AB2" i="7" s="1"/>
  <c r="AC2" i="7" s="1"/>
  <c r="AD2" i="7" s="1"/>
  <c r="AE2" i="7" s="1"/>
  <c r="K29" i="7" l="1"/>
  <c r="AE27" i="7"/>
  <c r="AE28" i="7" s="1"/>
  <c r="AC27" i="7"/>
  <c r="AC28" i="7" s="1"/>
  <c r="AA27" i="7"/>
  <c r="AA28" i="7" s="1"/>
  <c r="Y27" i="7"/>
  <c r="Y28" i="7" s="1"/>
  <c r="W27" i="7"/>
  <c r="W28" i="7" s="1"/>
  <c r="U27" i="7"/>
  <c r="U28" i="7" s="1"/>
  <c r="S27" i="7"/>
  <c r="S28" i="7" s="1"/>
  <c r="Q27" i="7"/>
  <c r="Q28" i="7" s="1"/>
  <c r="O27" i="7"/>
  <c r="O28" i="7" s="1"/>
  <c r="M27" i="7"/>
  <c r="M28" i="7" s="1"/>
  <c r="K27" i="7"/>
  <c r="K28" i="7" s="1"/>
  <c r="I27" i="7"/>
  <c r="I28" i="7" s="1"/>
  <c r="G27" i="7"/>
  <c r="G28" i="7" s="1"/>
  <c r="E27" i="7"/>
  <c r="E28" i="7" s="1"/>
  <c r="C27" i="7"/>
  <c r="C28" i="7" s="1"/>
  <c r="E29" i="7" l="1"/>
  <c r="B27" i="7"/>
  <c r="B28" i="7" s="1"/>
  <c r="D27" i="7"/>
  <c r="D28" i="7" s="1"/>
  <c r="F27" i="7"/>
  <c r="F28" i="7" s="1"/>
  <c r="H27" i="7"/>
  <c r="H28" i="7" s="1"/>
  <c r="J27" i="7"/>
  <c r="J28" i="7" s="1"/>
  <c r="L27" i="7"/>
  <c r="L28" i="7" s="1"/>
  <c r="N27" i="7"/>
  <c r="N28" i="7" s="1"/>
  <c r="P27" i="7"/>
  <c r="P28" i="7" s="1"/>
  <c r="R27" i="7"/>
  <c r="R28" i="7" s="1"/>
  <c r="T27" i="7"/>
  <c r="T28" i="7" s="1"/>
  <c r="V27" i="7"/>
  <c r="V28" i="7" s="1"/>
  <c r="X27" i="7"/>
  <c r="X28" i="7" s="1"/>
  <c r="Z27" i="7"/>
  <c r="Z28" i="7" s="1"/>
  <c r="AB27" i="7"/>
  <c r="AB28" i="7" s="1"/>
  <c r="AD27" i="7"/>
  <c r="AD28" i="7" s="1"/>
  <c r="H29" i="7"/>
  <c r="B29" i="7" l="1"/>
</calcChain>
</file>

<file path=xl/sharedStrings.xml><?xml version="1.0" encoding="utf-8"?>
<sst xmlns="http://schemas.openxmlformats.org/spreadsheetml/2006/main" count="32" uniqueCount="32">
  <si>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</si>
  <si>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</si>
  <si>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</si>
  <si>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</si>
  <si>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</si>
  <si>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</si>
  <si>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</si>
  <si>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</si>
  <si>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</si>
  <si>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</si>
  <si>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</si>
  <si>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</si>
  <si>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</si>
  <si>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</si>
  <si>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</si>
  <si>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</si>
  <si>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</si>
  <si>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</si>
  <si>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</si>
  <si>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</si>
  <si>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</si>
  <si>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</si>
  <si>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</si>
  <si>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</si>
  <si>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</si>
  <si>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</si>
  <si>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</si>
  <si>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</si>
  <si>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</si>
  <si>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</si>
  <si>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</si>
  <si>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Hourly Detail of Open Access for the month of Nov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</si>
</sst>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-14009]dd/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u/>
      <sz val="48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360">
    <xf numFmtId="0" fontId="0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0" fillId="20" borderId="4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0" fontId="11" fillId="21" borderId="5" applyNumberFormat="0" applyAlignment="0" applyProtection="0"/>
    <xf numFmtId="164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/>
    <xf numFmtId="0" fontId="1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1" fillId="20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1" applyFont="1"/>
    <xf numFmtId="0" fontId="6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3" fillId="0" borderId="0" xfId="3" applyFont="1"/>
    <xf numFmtId="0" fontId="4" fillId="0" borderId="2" xfId="3" applyFont="1" applyBorder="1" applyAlignment="1">
      <alignment horizontal="center" vertical="center"/>
    </xf>
    <xf numFmtId="2" fontId="3" fillId="0" borderId="0" xfId="3" applyNumberFormat="1" applyFont="1"/>
    <xf numFmtId="1" fontId="3" fillId="0" borderId="0" xfId="3" applyNumberFormat="1" applyFont="1"/>
    <xf numFmtId="165" fontId="4" fillId="0" borderId="2" xfId="1" applyNumberFormat="1" applyFont="1" applyBorder="1" applyAlignment="1">
      <alignment horizontal="center" vertical="center"/>
    </xf>
    <xf numFmtId="0" fontId="4" fillId="24" borderId="2" xfId="1" applyFont="1" applyFill="1" applyBorder="1" applyAlignment="1">
      <alignment horizontal="center" vertical="center"/>
    </xf>
    <xf numFmtId="1" fontId="4" fillId="24" borderId="2" xfId="1" applyNumberFormat="1" applyFont="1" applyFill="1" applyBorder="1" applyAlignment="1">
      <alignment horizontal="center" vertical="center"/>
    </xf>
    <xf numFmtId="0" fontId="3" fillId="24" borderId="0" xfId="1" applyFont="1" applyFill="1"/>
    <xf numFmtId="165" fontId="4" fillId="0" borderId="2" xfId="1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</cellXfs>
  <cellStyles count="7360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0" xfId="6409"/>
    <cellStyle name="Normal 31" xfId="6410"/>
    <cellStyle name="Normal 32" xfId="6411"/>
    <cellStyle name="Normal 33" xfId="6412"/>
    <cellStyle name="Normal 34" xfId="6413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fitToPage="1"/>
  </sheetPr>
  <dimension ref="A1:AE32"/>
  <sheetViews>
    <sheetView tabSelected="1" view="pageBreakPreview" topLeftCell="D1" zoomScale="30" zoomScaleNormal="20" zoomScaleSheetLayoutView="30" workbookViewId="0">
      <pane ySplit="2" topLeftCell="A25" activePane="bottomLeft" state="frozen"/>
      <selection activeCell="G46" sqref="G46"/>
      <selection pane="bottomLeft" activeCell="U26" sqref="U26"/>
    </sheetView>
  </sheetViews>
  <sheetFormatPr defaultColWidth="9.140625" defaultRowHeight="59.25" x14ac:dyDescent="0.75"/>
  <cols>
    <col min="1" max="1" width="62.140625" style="6" customWidth="1"/>
    <col min="2" max="3" width="42.5703125" style="6" customWidth="1"/>
    <col min="4" max="4" width="46.85546875" style="6" customWidth="1"/>
    <col min="5" max="31" width="42.5703125" style="6" customWidth="1"/>
    <col min="32" max="16384" width="9.140625" style="6"/>
  </cols>
  <sheetData>
    <row r="1" spans="1:31" ht="150" customHeight="1" x14ac:dyDescent="0.75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31" ht="120" customHeight="1" x14ac:dyDescent="0.75">
      <c r="A2" s="7" t="s">
        <v>0</v>
      </c>
      <c r="B2" s="10">
        <v>45231</v>
      </c>
      <c r="C2" s="14">
        <f>B2+1</f>
        <v>45232</v>
      </c>
      <c r="D2" s="14">
        <f t="shared" ref="D2:AE2" si="0">C2+1</f>
        <v>45233</v>
      </c>
      <c r="E2" s="14">
        <f t="shared" si="0"/>
        <v>45234</v>
      </c>
      <c r="F2" s="14">
        <f t="shared" si="0"/>
        <v>45235</v>
      </c>
      <c r="G2" s="14">
        <f t="shared" si="0"/>
        <v>45236</v>
      </c>
      <c r="H2" s="14">
        <f t="shared" si="0"/>
        <v>45237</v>
      </c>
      <c r="I2" s="14">
        <f t="shared" si="0"/>
        <v>45238</v>
      </c>
      <c r="J2" s="14">
        <f t="shared" si="0"/>
        <v>45239</v>
      </c>
      <c r="K2" s="14">
        <f t="shared" si="0"/>
        <v>45240</v>
      </c>
      <c r="L2" s="14">
        <f t="shared" si="0"/>
        <v>45241</v>
      </c>
      <c r="M2" s="14">
        <f t="shared" si="0"/>
        <v>45242</v>
      </c>
      <c r="N2" s="14">
        <f t="shared" si="0"/>
        <v>45243</v>
      </c>
      <c r="O2" s="14">
        <f t="shared" si="0"/>
        <v>45244</v>
      </c>
      <c r="P2" s="14">
        <f t="shared" si="0"/>
        <v>45245</v>
      </c>
      <c r="Q2" s="14">
        <f t="shared" si="0"/>
        <v>45246</v>
      </c>
      <c r="R2" s="14">
        <f t="shared" si="0"/>
        <v>45247</v>
      </c>
      <c r="S2" s="14">
        <f t="shared" si="0"/>
        <v>45248</v>
      </c>
      <c r="T2" s="14">
        <f t="shared" si="0"/>
        <v>45249</v>
      </c>
      <c r="U2" s="14">
        <f t="shared" si="0"/>
        <v>45250</v>
      </c>
      <c r="V2" s="14">
        <f t="shared" si="0"/>
        <v>45251</v>
      </c>
      <c r="W2" s="14">
        <f t="shared" si="0"/>
        <v>45252</v>
      </c>
      <c r="X2" s="14">
        <f t="shared" si="0"/>
        <v>45253</v>
      </c>
      <c r="Y2" s="14">
        <f t="shared" si="0"/>
        <v>45254</v>
      </c>
      <c r="Z2" s="14">
        <f t="shared" si="0"/>
        <v>45255</v>
      </c>
      <c r="AA2" s="14">
        <f t="shared" si="0"/>
        <v>45256</v>
      </c>
      <c r="AB2" s="14">
        <f t="shared" si="0"/>
        <v>45257</v>
      </c>
      <c r="AC2" s="14">
        <f t="shared" si="0"/>
        <v>45258</v>
      </c>
      <c r="AD2" s="14">
        <f t="shared" si="0"/>
        <v>45259</v>
      </c>
      <c r="AE2" s="14">
        <f t="shared" si="0"/>
        <v>45260</v>
      </c>
    </row>
    <row r="3" spans="1:31" ht="120" customHeight="1" x14ac:dyDescent="0.75">
      <c r="A3" s="7" t="s">
        <v>1</v>
      </c>
      <c r="B3" s="5">
        <v>33.836646000000002</v>
      </c>
      <c r="C3" s="5">
        <v>33.836646000000002</v>
      </c>
      <c r="D3" s="5">
        <v>33.836646000000002</v>
      </c>
      <c r="E3" s="5">
        <v>33.836646000000002</v>
      </c>
      <c r="F3" s="5">
        <v>33.836646000000002</v>
      </c>
      <c r="G3" s="5">
        <v>33.815646999999998</v>
      </c>
      <c r="H3" s="5">
        <v>33.815646999999998</v>
      </c>
      <c r="I3" s="5">
        <v>33.516030999999998</v>
      </c>
      <c r="J3" s="5">
        <v>33.493530999999997</v>
      </c>
      <c r="K3" s="5">
        <v>32.520537500000003</v>
      </c>
      <c r="L3" s="5">
        <v>33.815646999999998</v>
      </c>
      <c r="M3" s="5">
        <v>33.815646999999998</v>
      </c>
      <c r="N3" s="5">
        <v>33.756149999999998</v>
      </c>
      <c r="O3" s="5">
        <v>33.756149999999998</v>
      </c>
      <c r="P3" s="5">
        <v>33.756149999999998</v>
      </c>
      <c r="Q3" s="5">
        <v>33.756149999999998</v>
      </c>
      <c r="R3" s="5">
        <v>33.756149999999998</v>
      </c>
      <c r="S3" s="5">
        <v>33.756149999999998</v>
      </c>
      <c r="T3" s="5">
        <v>33.756149999999998</v>
      </c>
      <c r="U3" s="5">
        <v>33.742150000000002</v>
      </c>
      <c r="V3" s="5">
        <v>33.742150000000002</v>
      </c>
      <c r="W3" s="5">
        <v>33.742150000000002</v>
      </c>
      <c r="X3" s="5">
        <v>33.742150000000002</v>
      </c>
      <c r="Y3" s="5">
        <v>33.742150000000002</v>
      </c>
      <c r="Z3" s="5">
        <v>33.742150000000002</v>
      </c>
      <c r="AA3" s="5">
        <v>33.742150000000002</v>
      </c>
      <c r="AB3" s="5">
        <v>42.139649999999996</v>
      </c>
      <c r="AC3" s="5">
        <v>43.547150000000002</v>
      </c>
      <c r="AD3" s="5">
        <v>44.562150000000003</v>
      </c>
      <c r="AE3" s="5">
        <v>40.962150000000001</v>
      </c>
    </row>
    <row r="4" spans="1:31" ht="120" customHeight="1" x14ac:dyDescent="0.75">
      <c r="A4" s="7" t="s">
        <v>2</v>
      </c>
      <c r="B4" s="5">
        <v>33.836646000000002</v>
      </c>
      <c r="C4" s="5">
        <v>33.836646000000002</v>
      </c>
      <c r="D4" s="5">
        <v>33.836646000000002</v>
      </c>
      <c r="E4" s="5">
        <v>33.836646000000002</v>
      </c>
      <c r="F4" s="5">
        <v>33.836646000000002</v>
      </c>
      <c r="G4" s="5">
        <v>33.815646999999998</v>
      </c>
      <c r="H4" s="5">
        <v>33.258246249999999</v>
      </c>
      <c r="I4" s="5">
        <v>33.516030999999998</v>
      </c>
      <c r="J4" s="5">
        <v>33.516030999999998</v>
      </c>
      <c r="K4" s="5">
        <v>33.815646999999998</v>
      </c>
      <c r="L4" s="5">
        <v>33.815646999999998</v>
      </c>
      <c r="M4" s="5">
        <v>33.815646999999998</v>
      </c>
      <c r="N4" s="5">
        <v>33.756149999999998</v>
      </c>
      <c r="O4" s="5">
        <v>33.756149999999998</v>
      </c>
      <c r="P4" s="5">
        <v>33.756149999999998</v>
      </c>
      <c r="Q4" s="5">
        <v>33.756149999999998</v>
      </c>
      <c r="R4" s="5">
        <v>33.756149999999998</v>
      </c>
      <c r="S4" s="5">
        <v>33.756149999999998</v>
      </c>
      <c r="T4" s="5">
        <v>33.756149999999998</v>
      </c>
      <c r="U4" s="5">
        <v>33.742150000000002</v>
      </c>
      <c r="V4" s="5">
        <v>33.742150000000002</v>
      </c>
      <c r="W4" s="5">
        <v>33.742150000000002</v>
      </c>
      <c r="X4" s="5">
        <v>33.742150000000002</v>
      </c>
      <c r="Y4" s="5">
        <v>33.742150000000002</v>
      </c>
      <c r="Z4" s="5">
        <v>33.742150000000002</v>
      </c>
      <c r="AA4" s="5">
        <v>33.742150000000002</v>
      </c>
      <c r="AB4" s="5">
        <v>43.784649999999999</v>
      </c>
      <c r="AC4" s="5">
        <v>43.73715</v>
      </c>
      <c r="AD4" s="5">
        <v>45.032150000000001</v>
      </c>
      <c r="AE4" s="5">
        <v>43.034649999999999</v>
      </c>
    </row>
    <row r="5" spans="1:31" ht="120" customHeight="1" x14ac:dyDescent="0.75">
      <c r="A5" s="7" t="s">
        <v>3</v>
      </c>
      <c r="B5" s="5">
        <v>33.836646000000002</v>
      </c>
      <c r="C5" s="5">
        <v>33.836646000000002</v>
      </c>
      <c r="D5" s="5">
        <v>33.836646000000002</v>
      </c>
      <c r="E5" s="5">
        <v>33.836646000000002</v>
      </c>
      <c r="F5" s="5">
        <v>33.836646000000002</v>
      </c>
      <c r="G5" s="5">
        <v>33.815646999999998</v>
      </c>
      <c r="H5" s="5">
        <v>29.764033749999999</v>
      </c>
      <c r="I5" s="5">
        <v>33.516030999999998</v>
      </c>
      <c r="J5" s="5">
        <v>33.516030999999998</v>
      </c>
      <c r="K5" s="5">
        <v>33.815646999999998</v>
      </c>
      <c r="L5" s="5">
        <v>33.815646999999998</v>
      </c>
      <c r="M5" s="5">
        <v>33.815646999999998</v>
      </c>
      <c r="N5" s="5">
        <v>33.756149999999998</v>
      </c>
      <c r="O5" s="5">
        <v>33.756149999999998</v>
      </c>
      <c r="P5" s="5">
        <v>33.756149999999998</v>
      </c>
      <c r="Q5" s="5">
        <v>33.756149999999998</v>
      </c>
      <c r="R5" s="5">
        <v>33.756149999999998</v>
      </c>
      <c r="S5" s="5">
        <v>33.756149999999998</v>
      </c>
      <c r="T5" s="5">
        <v>33.756149999999998</v>
      </c>
      <c r="U5" s="5">
        <v>33.742150000000002</v>
      </c>
      <c r="V5" s="5">
        <v>33.742150000000002</v>
      </c>
      <c r="W5" s="5">
        <v>33.742150000000002</v>
      </c>
      <c r="X5" s="5">
        <v>33.742150000000002</v>
      </c>
      <c r="Y5" s="5">
        <v>33.742150000000002</v>
      </c>
      <c r="Z5" s="5">
        <v>33.742150000000002</v>
      </c>
      <c r="AA5" s="5">
        <v>33.742150000000002</v>
      </c>
      <c r="AB5" s="5">
        <v>44.844650000000001</v>
      </c>
      <c r="AC5" s="5">
        <v>44.769650000000006</v>
      </c>
      <c r="AD5" s="5">
        <v>45.032150000000001</v>
      </c>
      <c r="AE5" s="5">
        <v>45.102150000000002</v>
      </c>
    </row>
    <row r="6" spans="1:31" ht="120" customHeight="1" x14ac:dyDescent="0.75">
      <c r="A6" s="7" t="s">
        <v>4</v>
      </c>
      <c r="B6" s="5">
        <v>33.836646000000002</v>
      </c>
      <c r="C6" s="5">
        <v>33.836646000000002</v>
      </c>
      <c r="D6" s="5">
        <v>33.836646000000002</v>
      </c>
      <c r="E6" s="5">
        <v>33.836646000000002</v>
      </c>
      <c r="F6" s="5">
        <v>33.836646000000002</v>
      </c>
      <c r="G6" s="5">
        <v>33.815646999999998</v>
      </c>
      <c r="H6" s="5">
        <v>33.516030999999998</v>
      </c>
      <c r="I6" s="5">
        <v>33.516030999999998</v>
      </c>
      <c r="J6" s="5">
        <v>33.516030999999998</v>
      </c>
      <c r="K6" s="5">
        <v>33.815646999999998</v>
      </c>
      <c r="L6" s="5">
        <v>33.815646999999998</v>
      </c>
      <c r="M6" s="5">
        <v>33.815646999999998</v>
      </c>
      <c r="N6" s="5">
        <v>33.756149999999998</v>
      </c>
      <c r="O6" s="5">
        <v>33.756149999999998</v>
      </c>
      <c r="P6" s="5">
        <v>33.756149999999998</v>
      </c>
      <c r="Q6" s="5">
        <v>33.756149999999998</v>
      </c>
      <c r="R6" s="5">
        <v>33.756149999999998</v>
      </c>
      <c r="S6" s="5">
        <v>33.756149999999998</v>
      </c>
      <c r="T6" s="5">
        <v>33.756149999999998</v>
      </c>
      <c r="U6" s="5">
        <v>33.742150000000002</v>
      </c>
      <c r="V6" s="5">
        <v>33.742150000000002</v>
      </c>
      <c r="W6" s="5">
        <v>33.742150000000002</v>
      </c>
      <c r="X6" s="5">
        <v>33.742150000000002</v>
      </c>
      <c r="Y6" s="5">
        <v>33.742150000000002</v>
      </c>
      <c r="Z6" s="5">
        <v>33.742150000000002</v>
      </c>
      <c r="AA6" s="5">
        <v>33.742150000000002</v>
      </c>
      <c r="AB6" s="5">
        <v>43.502150000000007</v>
      </c>
      <c r="AC6" s="5">
        <v>43.597150000000006</v>
      </c>
      <c r="AD6" s="5">
        <v>45.032150000000001</v>
      </c>
      <c r="AE6" s="5">
        <v>41.597149999999999</v>
      </c>
    </row>
    <row r="7" spans="1:31" ht="120" customHeight="1" x14ac:dyDescent="0.75">
      <c r="A7" s="7" t="s">
        <v>5</v>
      </c>
      <c r="B7" s="5">
        <v>33.836646000000002</v>
      </c>
      <c r="C7" s="5">
        <v>33.836646000000002</v>
      </c>
      <c r="D7" s="5">
        <v>33.836646000000002</v>
      </c>
      <c r="E7" s="5">
        <v>33.836646000000002</v>
      </c>
      <c r="F7" s="5">
        <v>33.836646000000002</v>
      </c>
      <c r="G7" s="5">
        <v>33.815646999999998</v>
      </c>
      <c r="H7" s="5">
        <v>33.516030999999998</v>
      </c>
      <c r="I7" s="5">
        <v>33.516030999999998</v>
      </c>
      <c r="J7" s="5">
        <v>33.516030999999998</v>
      </c>
      <c r="K7" s="5">
        <v>33.815646999999998</v>
      </c>
      <c r="L7" s="5">
        <v>33.815646999999998</v>
      </c>
      <c r="M7" s="5">
        <v>33.815646999999998</v>
      </c>
      <c r="N7" s="5">
        <v>33.756149999999998</v>
      </c>
      <c r="O7" s="5">
        <v>33.756149999999998</v>
      </c>
      <c r="P7" s="5">
        <v>33.756149999999998</v>
      </c>
      <c r="Q7" s="5">
        <v>33.756149999999998</v>
      </c>
      <c r="R7" s="5">
        <v>33.756149999999998</v>
      </c>
      <c r="S7" s="5">
        <v>33.756149999999998</v>
      </c>
      <c r="T7" s="5">
        <v>33.756149999999998</v>
      </c>
      <c r="U7" s="5">
        <v>33.742150000000002</v>
      </c>
      <c r="V7" s="5">
        <v>33.742150000000002</v>
      </c>
      <c r="W7" s="5">
        <v>33.742150000000002</v>
      </c>
      <c r="X7" s="5">
        <v>33.742150000000002</v>
      </c>
      <c r="Y7" s="5">
        <v>33.742150000000002</v>
      </c>
      <c r="Z7" s="5">
        <v>33.742150000000002</v>
      </c>
      <c r="AA7" s="5">
        <v>33.742150000000002</v>
      </c>
      <c r="AB7" s="5">
        <v>40.537149999999997</v>
      </c>
      <c r="AC7" s="5">
        <v>42.447150000000001</v>
      </c>
      <c r="AD7" s="5">
        <v>45.032150000000001</v>
      </c>
      <c r="AE7" s="5">
        <v>42.794649999999997</v>
      </c>
    </row>
    <row r="8" spans="1:31" ht="120" customHeight="1" x14ac:dyDescent="0.75">
      <c r="A8" s="7" t="s">
        <v>6</v>
      </c>
      <c r="B8" s="5">
        <v>33.836646000000002</v>
      </c>
      <c r="C8" s="5">
        <v>33.836646000000002</v>
      </c>
      <c r="D8" s="5">
        <v>33.836646000000002</v>
      </c>
      <c r="E8" s="5">
        <v>33.836646000000002</v>
      </c>
      <c r="F8" s="5">
        <v>33.836646000000002</v>
      </c>
      <c r="G8" s="5">
        <v>33.815646999999998</v>
      </c>
      <c r="H8" s="5">
        <v>33.516030999999998</v>
      </c>
      <c r="I8" s="5">
        <v>33.516030999999998</v>
      </c>
      <c r="J8" s="5">
        <v>33.516030999999998</v>
      </c>
      <c r="K8" s="5">
        <v>33.815646999999998</v>
      </c>
      <c r="L8" s="5">
        <v>33.815646999999998</v>
      </c>
      <c r="M8" s="5">
        <v>33.815646999999998</v>
      </c>
      <c r="N8" s="5">
        <v>33.756149999999998</v>
      </c>
      <c r="O8" s="5">
        <v>33.756149999999998</v>
      </c>
      <c r="P8" s="5">
        <v>33.756149999999998</v>
      </c>
      <c r="Q8" s="5">
        <v>33.756149999999998</v>
      </c>
      <c r="R8" s="5">
        <v>33.756149999999998</v>
      </c>
      <c r="S8" s="5">
        <v>33.756149999999998</v>
      </c>
      <c r="T8" s="5">
        <v>33.756149999999998</v>
      </c>
      <c r="U8" s="5">
        <v>33.742150000000002</v>
      </c>
      <c r="V8" s="5">
        <v>33.742150000000002</v>
      </c>
      <c r="W8" s="5">
        <v>33.742150000000002</v>
      </c>
      <c r="X8" s="5">
        <v>33.742150000000002</v>
      </c>
      <c r="Y8" s="5">
        <v>33.742150000000002</v>
      </c>
      <c r="Z8" s="5">
        <v>33.742150000000002</v>
      </c>
      <c r="AA8" s="5">
        <v>33.742150000000002</v>
      </c>
      <c r="AB8" s="5">
        <v>44.789650000000002</v>
      </c>
      <c r="AC8" s="5">
        <v>44.749650000000003</v>
      </c>
      <c r="AD8" s="5">
        <v>46.677149999999997</v>
      </c>
      <c r="AE8" s="5">
        <v>45.009650000000001</v>
      </c>
    </row>
    <row r="9" spans="1:31" ht="120" customHeight="1" x14ac:dyDescent="0.75">
      <c r="A9" s="7" t="s">
        <v>7</v>
      </c>
      <c r="B9" s="5">
        <v>33.836646000000002</v>
      </c>
      <c r="C9" s="5">
        <v>33.836646000000002</v>
      </c>
      <c r="D9" s="5">
        <v>33.836646000000002</v>
      </c>
      <c r="E9" s="5">
        <v>33.836646000000002</v>
      </c>
      <c r="F9" s="5">
        <v>33.836646000000002</v>
      </c>
      <c r="G9" s="5">
        <v>33.815646999999998</v>
      </c>
      <c r="H9" s="5">
        <v>33.516030999999998</v>
      </c>
      <c r="I9" s="5">
        <v>33.518531000000003</v>
      </c>
      <c r="J9" s="5">
        <v>33.516030999999998</v>
      </c>
      <c r="K9" s="5">
        <v>33.815646999999998</v>
      </c>
      <c r="L9" s="5">
        <v>33.815646999999998</v>
      </c>
      <c r="M9" s="5">
        <v>33.815646999999998</v>
      </c>
      <c r="N9" s="5">
        <v>33.756149999999998</v>
      </c>
      <c r="O9" s="5">
        <v>33.756149999999998</v>
      </c>
      <c r="P9" s="5">
        <v>33.756149999999998</v>
      </c>
      <c r="Q9" s="5">
        <v>33.756149999999998</v>
      </c>
      <c r="R9" s="5">
        <v>33.756149999999998</v>
      </c>
      <c r="S9" s="5">
        <v>33.756149999999998</v>
      </c>
      <c r="T9" s="5">
        <v>33.756149999999998</v>
      </c>
      <c r="U9" s="5">
        <v>33.742150000000002</v>
      </c>
      <c r="V9" s="5">
        <v>33.742150000000002</v>
      </c>
      <c r="W9" s="5">
        <v>33.742150000000002</v>
      </c>
      <c r="X9" s="5">
        <v>33.742150000000002</v>
      </c>
      <c r="Y9" s="5">
        <v>33.742150000000002</v>
      </c>
      <c r="Z9" s="5">
        <v>33.742150000000002</v>
      </c>
      <c r="AA9" s="5">
        <v>33.742150000000002</v>
      </c>
      <c r="AB9" s="5">
        <v>44.699650000000005</v>
      </c>
      <c r="AC9" s="5">
        <v>44.639650000000003</v>
      </c>
      <c r="AD9" s="5">
        <v>46.207149999999999</v>
      </c>
      <c r="AE9" s="5">
        <v>46.302150000000005</v>
      </c>
    </row>
    <row r="10" spans="1:31" ht="120" customHeight="1" x14ac:dyDescent="0.75">
      <c r="A10" s="7" t="s">
        <v>8</v>
      </c>
      <c r="B10" s="5">
        <v>33.836646000000002</v>
      </c>
      <c r="C10" s="5">
        <v>33.836646000000002</v>
      </c>
      <c r="D10" s="5">
        <v>33.836646000000002</v>
      </c>
      <c r="E10" s="5">
        <v>33.807068000000001</v>
      </c>
      <c r="F10" s="5">
        <v>33.836646000000002</v>
      </c>
      <c r="G10" s="5">
        <v>33.815646999999998</v>
      </c>
      <c r="H10" s="5">
        <v>33.516030999999998</v>
      </c>
      <c r="I10" s="5">
        <v>33.516030999999998</v>
      </c>
      <c r="J10" s="5">
        <v>33.516030999999998</v>
      </c>
      <c r="K10" s="5">
        <v>33.815646999999998</v>
      </c>
      <c r="L10" s="5">
        <v>33.815646999999998</v>
      </c>
      <c r="M10" s="5">
        <v>33.815646999999998</v>
      </c>
      <c r="N10" s="5">
        <v>33.756149999999998</v>
      </c>
      <c r="O10" s="5">
        <v>33.756149999999998</v>
      </c>
      <c r="P10" s="5">
        <v>33.756149999999998</v>
      </c>
      <c r="Q10" s="5">
        <v>33.756149999999998</v>
      </c>
      <c r="R10" s="5">
        <v>33.756149999999998</v>
      </c>
      <c r="S10" s="5">
        <v>33.756149999999998</v>
      </c>
      <c r="T10" s="5">
        <v>33.756149999999998</v>
      </c>
      <c r="U10" s="5">
        <v>33.742150000000002</v>
      </c>
      <c r="V10" s="5">
        <v>33.742150000000002</v>
      </c>
      <c r="W10" s="5">
        <v>33.742150000000002</v>
      </c>
      <c r="X10" s="5">
        <v>33.742150000000002</v>
      </c>
      <c r="Y10" s="5">
        <v>33.742150000000002</v>
      </c>
      <c r="Z10" s="5">
        <v>33.742150000000002</v>
      </c>
      <c r="AA10" s="5">
        <v>33.742150000000002</v>
      </c>
      <c r="AB10" s="5">
        <v>44.679650000000002</v>
      </c>
      <c r="AC10" s="5">
        <v>44.639650000000003</v>
      </c>
      <c r="AD10" s="5">
        <v>45.00215</v>
      </c>
      <c r="AE10" s="5">
        <v>47.359650000000002</v>
      </c>
    </row>
    <row r="11" spans="1:31" ht="120" customHeight="1" x14ac:dyDescent="0.75">
      <c r="A11" s="7" t="s">
        <v>9</v>
      </c>
      <c r="B11" s="5">
        <v>33.836646000000002</v>
      </c>
      <c r="C11" s="5">
        <v>33.836646000000002</v>
      </c>
      <c r="D11" s="5">
        <v>33.836646000000002</v>
      </c>
      <c r="E11" s="5">
        <v>33.77749</v>
      </c>
      <c r="F11" s="5">
        <v>33.836646000000002</v>
      </c>
      <c r="G11" s="5">
        <v>33.815646999999998</v>
      </c>
      <c r="H11" s="5">
        <v>33.516030999999998</v>
      </c>
      <c r="I11" s="5">
        <v>33.516030999999998</v>
      </c>
      <c r="J11" s="5">
        <v>33.516030999999998</v>
      </c>
      <c r="K11" s="5">
        <v>33.815646999999998</v>
      </c>
      <c r="L11" s="5">
        <v>33.815646999999998</v>
      </c>
      <c r="M11" s="5">
        <v>33.815646999999998</v>
      </c>
      <c r="N11" s="5">
        <v>33.756149999999998</v>
      </c>
      <c r="O11" s="5">
        <v>33.756149999999998</v>
      </c>
      <c r="P11" s="5">
        <v>33.756149999999998</v>
      </c>
      <c r="Q11" s="5">
        <v>33.756149999999998</v>
      </c>
      <c r="R11" s="5">
        <v>33.756149999999998</v>
      </c>
      <c r="S11" s="5">
        <v>33.756149999999998</v>
      </c>
      <c r="T11" s="5">
        <v>33.756149999999998</v>
      </c>
      <c r="U11" s="5">
        <v>33.742150000000002</v>
      </c>
      <c r="V11" s="5">
        <v>33.742150000000002</v>
      </c>
      <c r="W11" s="5">
        <v>33.742150000000002</v>
      </c>
      <c r="X11" s="5">
        <v>33.742150000000002</v>
      </c>
      <c r="Y11" s="5">
        <v>33.742150000000002</v>
      </c>
      <c r="Z11" s="5">
        <v>33.742150000000002</v>
      </c>
      <c r="AA11" s="5">
        <v>33.742150000000002</v>
      </c>
      <c r="AB11" s="5">
        <v>44.469650000000009</v>
      </c>
      <c r="AC11" s="5">
        <v>44.892150000000001</v>
      </c>
      <c r="AD11" s="5">
        <v>45.032150000000001</v>
      </c>
      <c r="AE11" s="5">
        <v>47.56465</v>
      </c>
    </row>
    <row r="12" spans="1:31" ht="120" customHeight="1" x14ac:dyDescent="0.75">
      <c r="A12" s="7" t="s">
        <v>10</v>
      </c>
      <c r="B12" s="5">
        <v>33.836646000000002</v>
      </c>
      <c r="C12" s="5">
        <v>33.836646000000002</v>
      </c>
      <c r="D12" s="5">
        <v>33.77749</v>
      </c>
      <c r="E12" s="5">
        <v>33.77749</v>
      </c>
      <c r="F12" s="5">
        <v>33.836646000000002</v>
      </c>
      <c r="G12" s="5">
        <v>33.815646999999998</v>
      </c>
      <c r="H12" s="5">
        <v>33.516030999999998</v>
      </c>
      <c r="I12" s="5">
        <v>33.516030999999998</v>
      </c>
      <c r="J12" s="5">
        <v>33.516030999999998</v>
      </c>
      <c r="K12" s="5">
        <v>33.815646999999998</v>
      </c>
      <c r="L12" s="5">
        <v>33.815646999999998</v>
      </c>
      <c r="M12" s="5">
        <v>33.815646999999998</v>
      </c>
      <c r="N12" s="5">
        <v>33.756149999999998</v>
      </c>
      <c r="O12" s="5">
        <v>33.756149999999998</v>
      </c>
      <c r="P12" s="5">
        <v>33.756149999999998</v>
      </c>
      <c r="Q12" s="5">
        <v>33.756149999999998</v>
      </c>
      <c r="R12" s="5">
        <v>33.756149999999998</v>
      </c>
      <c r="S12" s="5">
        <v>33.756149999999998</v>
      </c>
      <c r="T12" s="5">
        <v>33.756149999999998</v>
      </c>
      <c r="U12" s="5">
        <v>33.742150000000002</v>
      </c>
      <c r="V12" s="5">
        <v>33.742150000000002</v>
      </c>
      <c r="W12" s="5">
        <v>33.742150000000002</v>
      </c>
      <c r="X12" s="5">
        <v>33.742150000000002</v>
      </c>
      <c r="Y12" s="5">
        <v>33.742150000000002</v>
      </c>
      <c r="Z12" s="5">
        <v>33.742150000000002</v>
      </c>
      <c r="AA12" s="5">
        <v>33.742150000000002</v>
      </c>
      <c r="AB12" s="5">
        <v>49.102150000000002</v>
      </c>
      <c r="AC12" s="5">
        <v>48.042150000000007</v>
      </c>
      <c r="AD12" s="5">
        <v>45.032150000000001</v>
      </c>
      <c r="AE12" s="5">
        <v>48.454650000000008</v>
      </c>
    </row>
    <row r="13" spans="1:31" ht="120" customHeight="1" x14ac:dyDescent="0.75">
      <c r="A13" s="7" t="s">
        <v>11</v>
      </c>
      <c r="B13" s="5">
        <v>33.836646000000002</v>
      </c>
      <c r="C13" s="5">
        <v>33.836646000000002</v>
      </c>
      <c r="D13" s="5">
        <v>33.77749</v>
      </c>
      <c r="E13" s="5">
        <v>33.77749</v>
      </c>
      <c r="F13" s="5">
        <v>33.836646000000002</v>
      </c>
      <c r="G13" s="5">
        <v>33.815646999999998</v>
      </c>
      <c r="H13" s="5">
        <v>33.516030999999998</v>
      </c>
      <c r="I13" s="5">
        <v>33.516030999999998</v>
      </c>
      <c r="J13" s="5">
        <v>33.516030999999998</v>
      </c>
      <c r="K13" s="5">
        <v>33.815646999999998</v>
      </c>
      <c r="L13" s="5">
        <v>33.815646999999998</v>
      </c>
      <c r="M13" s="5">
        <v>33.815646999999998</v>
      </c>
      <c r="N13" s="5">
        <v>33.756149999999998</v>
      </c>
      <c r="O13" s="5">
        <v>33.756149999999998</v>
      </c>
      <c r="P13" s="5">
        <v>33.756149999999998</v>
      </c>
      <c r="Q13" s="5">
        <v>33.756149999999998</v>
      </c>
      <c r="R13" s="5">
        <v>33.756149999999998</v>
      </c>
      <c r="S13" s="5">
        <v>33.756149999999998</v>
      </c>
      <c r="T13" s="5">
        <v>33.756149999999998</v>
      </c>
      <c r="U13" s="5">
        <v>33.742150000000002</v>
      </c>
      <c r="V13" s="5">
        <v>33.742150000000002</v>
      </c>
      <c r="W13" s="5">
        <v>33.742150000000002</v>
      </c>
      <c r="X13" s="5">
        <v>33.742150000000002</v>
      </c>
      <c r="Y13" s="5">
        <v>33.742150000000002</v>
      </c>
      <c r="Z13" s="5">
        <v>33.742150000000002</v>
      </c>
      <c r="AA13" s="5">
        <v>33.742150000000002</v>
      </c>
      <c r="AB13" s="5">
        <v>47.782150000000001</v>
      </c>
      <c r="AC13" s="5">
        <v>47.644649999999999</v>
      </c>
      <c r="AD13" s="5">
        <v>45.032150000000001</v>
      </c>
      <c r="AE13" s="5">
        <v>45.127150000000007</v>
      </c>
    </row>
    <row r="14" spans="1:31" ht="120" customHeight="1" x14ac:dyDescent="0.75">
      <c r="A14" s="7" t="s">
        <v>12</v>
      </c>
      <c r="B14" s="5">
        <v>33.836646000000002</v>
      </c>
      <c r="C14" s="5">
        <v>33.836646000000002</v>
      </c>
      <c r="D14" s="5">
        <v>33.77749</v>
      </c>
      <c r="E14" s="5">
        <v>33.737912000000001</v>
      </c>
      <c r="F14" s="5">
        <v>33.836646000000002</v>
      </c>
      <c r="G14" s="5">
        <v>33.815646999999998</v>
      </c>
      <c r="H14" s="5">
        <v>33.516030999999998</v>
      </c>
      <c r="I14" s="5">
        <v>33.516030999999998</v>
      </c>
      <c r="J14" s="5">
        <v>33.516030999999998</v>
      </c>
      <c r="K14" s="5">
        <v>33.815646999999998</v>
      </c>
      <c r="L14" s="5">
        <v>33.815646999999998</v>
      </c>
      <c r="M14" s="5">
        <v>33.815646999999998</v>
      </c>
      <c r="N14" s="5">
        <v>33.756149999999998</v>
      </c>
      <c r="O14" s="5">
        <v>33.756149999999998</v>
      </c>
      <c r="P14" s="5">
        <v>33.756149999999998</v>
      </c>
      <c r="Q14" s="5">
        <v>33.756149999999998</v>
      </c>
      <c r="R14" s="5">
        <v>33.756149999999998</v>
      </c>
      <c r="S14" s="5">
        <v>33.756149999999998</v>
      </c>
      <c r="T14" s="5">
        <v>33.756149999999998</v>
      </c>
      <c r="U14" s="5">
        <v>33.742150000000002</v>
      </c>
      <c r="V14" s="5">
        <v>33.742150000000002</v>
      </c>
      <c r="W14" s="5">
        <v>33.742150000000002</v>
      </c>
      <c r="X14" s="5">
        <v>33.742150000000002</v>
      </c>
      <c r="Y14" s="5">
        <v>33.742150000000002</v>
      </c>
      <c r="Z14" s="5">
        <v>33.742150000000002</v>
      </c>
      <c r="AA14" s="5">
        <v>33.742150000000002</v>
      </c>
      <c r="AB14" s="5">
        <v>45.477150000000002</v>
      </c>
      <c r="AC14" s="5">
        <v>46.089649999999999</v>
      </c>
      <c r="AD14" s="5">
        <v>44.562150000000003</v>
      </c>
      <c r="AE14" s="5">
        <v>45.969650000000001</v>
      </c>
    </row>
    <row r="15" spans="1:31" ht="120" customHeight="1" x14ac:dyDescent="0.75">
      <c r="A15" s="7" t="s">
        <v>13</v>
      </c>
      <c r="B15" s="5">
        <v>33.836646000000002</v>
      </c>
      <c r="C15" s="5">
        <v>33.836646000000002</v>
      </c>
      <c r="D15" s="5">
        <v>33.698334000000003</v>
      </c>
      <c r="E15" s="5">
        <v>33.698334000000003</v>
      </c>
      <c r="F15" s="5">
        <v>33.836646000000002</v>
      </c>
      <c r="G15" s="5">
        <v>33.815646999999998</v>
      </c>
      <c r="H15" s="5">
        <v>33.516030999999998</v>
      </c>
      <c r="I15" s="5">
        <v>33.516030999999998</v>
      </c>
      <c r="J15" s="5">
        <v>33.516030999999998</v>
      </c>
      <c r="K15" s="5">
        <v>33.815646999999998</v>
      </c>
      <c r="L15" s="5">
        <v>33.815646999999998</v>
      </c>
      <c r="M15" s="5">
        <v>33.815646999999998</v>
      </c>
      <c r="N15" s="5">
        <v>33.756149999999998</v>
      </c>
      <c r="O15" s="5">
        <v>33.756149999999998</v>
      </c>
      <c r="P15" s="5">
        <v>33.756149999999998</v>
      </c>
      <c r="Q15" s="5">
        <v>33.756149999999998</v>
      </c>
      <c r="R15" s="5">
        <v>33.756149999999998</v>
      </c>
      <c r="S15" s="5">
        <v>33.756149999999998</v>
      </c>
      <c r="T15" s="5">
        <v>33.756149999999998</v>
      </c>
      <c r="U15" s="5">
        <v>33.742150000000002</v>
      </c>
      <c r="V15" s="5">
        <v>33.742150000000002</v>
      </c>
      <c r="W15" s="5">
        <v>33.742150000000002</v>
      </c>
      <c r="X15" s="5">
        <v>33.742150000000002</v>
      </c>
      <c r="Y15" s="5">
        <v>33.742150000000002</v>
      </c>
      <c r="Z15" s="5">
        <v>33.742150000000002</v>
      </c>
      <c r="AA15" s="5">
        <v>33.742150000000002</v>
      </c>
      <c r="AB15" s="5">
        <v>39.554649999999995</v>
      </c>
      <c r="AC15" s="5">
        <v>40.374650000000003</v>
      </c>
      <c r="AD15" s="5">
        <v>41.032149999999994</v>
      </c>
      <c r="AE15" s="5">
        <v>40.609649999999995</v>
      </c>
    </row>
    <row r="16" spans="1:31" ht="120" customHeight="1" x14ac:dyDescent="0.75">
      <c r="A16" s="7" t="s">
        <v>14</v>
      </c>
      <c r="B16" s="5">
        <v>33.836646000000002</v>
      </c>
      <c r="C16" s="5">
        <v>33.836646000000002</v>
      </c>
      <c r="D16" s="5">
        <v>33.698334000000003</v>
      </c>
      <c r="E16" s="5">
        <v>33.698334000000003</v>
      </c>
      <c r="F16" s="5">
        <v>33.836646000000002</v>
      </c>
      <c r="G16" s="5">
        <v>33.815646999999998</v>
      </c>
      <c r="H16" s="5">
        <v>33.516030999999998</v>
      </c>
      <c r="I16" s="5">
        <v>33.516030999999998</v>
      </c>
      <c r="J16" s="5">
        <v>33.516030999999998</v>
      </c>
      <c r="K16" s="5">
        <v>33.815646999999998</v>
      </c>
      <c r="L16" s="5">
        <v>33.815646999999998</v>
      </c>
      <c r="M16" s="5">
        <v>33.815646999999998</v>
      </c>
      <c r="N16" s="5">
        <v>33.756149999999998</v>
      </c>
      <c r="O16" s="5">
        <v>33.756149999999998</v>
      </c>
      <c r="P16" s="5">
        <v>33.756149999999998</v>
      </c>
      <c r="Q16" s="5">
        <v>33.756149999999998</v>
      </c>
      <c r="R16" s="5">
        <v>33.756149999999998</v>
      </c>
      <c r="S16" s="5">
        <v>33.756149999999998</v>
      </c>
      <c r="T16" s="5">
        <v>33.756149999999998</v>
      </c>
      <c r="U16" s="5">
        <v>33.742150000000002</v>
      </c>
      <c r="V16" s="5">
        <v>33.742150000000002</v>
      </c>
      <c r="W16" s="5">
        <v>33.742150000000002</v>
      </c>
      <c r="X16" s="5">
        <v>33.742150000000002</v>
      </c>
      <c r="Y16" s="5">
        <v>33.742150000000002</v>
      </c>
      <c r="Z16" s="5">
        <v>33.742150000000002</v>
      </c>
      <c r="AA16" s="5">
        <v>33.742150000000002</v>
      </c>
      <c r="AB16" s="5">
        <v>33.742150000000002</v>
      </c>
      <c r="AC16" s="5">
        <v>34.447150000000008</v>
      </c>
      <c r="AD16" s="5">
        <v>33.742150000000002</v>
      </c>
      <c r="AE16" s="5">
        <v>37.624649999999995</v>
      </c>
    </row>
    <row r="17" spans="1:31" ht="120" customHeight="1" x14ac:dyDescent="0.75">
      <c r="A17" s="7" t="s">
        <v>15</v>
      </c>
      <c r="B17" s="5">
        <v>33.836646000000002</v>
      </c>
      <c r="C17" s="5">
        <v>33.836646000000002</v>
      </c>
      <c r="D17" s="5">
        <v>33.698334000000003</v>
      </c>
      <c r="E17" s="5">
        <v>33.698334000000003</v>
      </c>
      <c r="F17" s="5">
        <v>33.836646000000002</v>
      </c>
      <c r="G17" s="5">
        <v>33.815646999999998</v>
      </c>
      <c r="H17" s="5">
        <v>33.516030999999998</v>
      </c>
      <c r="I17" s="5">
        <v>33.516030999999998</v>
      </c>
      <c r="J17" s="5">
        <v>33.516030999999998</v>
      </c>
      <c r="K17" s="5">
        <v>33.815646999999998</v>
      </c>
      <c r="L17" s="5">
        <v>33.815646999999998</v>
      </c>
      <c r="M17" s="5">
        <v>33.815646999999998</v>
      </c>
      <c r="N17" s="5">
        <v>33.756149999999998</v>
      </c>
      <c r="O17" s="5">
        <v>33.756149999999998</v>
      </c>
      <c r="P17" s="5">
        <v>33.756149999999998</v>
      </c>
      <c r="Q17" s="5">
        <v>33.756149999999998</v>
      </c>
      <c r="R17" s="5">
        <v>33.756149999999998</v>
      </c>
      <c r="S17" s="5">
        <v>33.756149999999998</v>
      </c>
      <c r="T17" s="5">
        <v>33.756149999999998</v>
      </c>
      <c r="U17" s="5">
        <v>33.742150000000002</v>
      </c>
      <c r="V17" s="5">
        <v>33.742150000000002</v>
      </c>
      <c r="W17" s="5">
        <v>33.742150000000002</v>
      </c>
      <c r="X17" s="5">
        <v>33.742150000000002</v>
      </c>
      <c r="Y17" s="5">
        <v>33.742150000000002</v>
      </c>
      <c r="Z17" s="5">
        <v>33.742150000000002</v>
      </c>
      <c r="AA17" s="5">
        <v>33.742150000000002</v>
      </c>
      <c r="AB17" s="5">
        <v>33.742150000000002</v>
      </c>
      <c r="AC17" s="5">
        <v>33.742150000000002</v>
      </c>
      <c r="AD17" s="5">
        <v>33.742150000000002</v>
      </c>
      <c r="AE17" s="5">
        <v>35.104650000000007</v>
      </c>
    </row>
    <row r="18" spans="1:31" ht="120" customHeight="1" x14ac:dyDescent="0.75">
      <c r="A18" s="7" t="s">
        <v>16</v>
      </c>
      <c r="B18" s="5">
        <v>33.836646000000002</v>
      </c>
      <c r="C18" s="5">
        <v>33.836646000000002</v>
      </c>
      <c r="D18" s="5">
        <v>33.698334000000003</v>
      </c>
      <c r="E18" s="5">
        <v>33.698334000000003</v>
      </c>
      <c r="F18" s="5">
        <v>33.836646000000002</v>
      </c>
      <c r="G18" s="5">
        <v>33.815646999999998</v>
      </c>
      <c r="H18" s="5">
        <v>33.516030999999998</v>
      </c>
      <c r="I18" s="5">
        <v>33.516030999999998</v>
      </c>
      <c r="J18" s="5">
        <v>33.516030999999998</v>
      </c>
      <c r="K18" s="5">
        <v>33.815646999999998</v>
      </c>
      <c r="L18" s="5">
        <v>33.815646999999998</v>
      </c>
      <c r="M18" s="5">
        <v>33.815646999999998</v>
      </c>
      <c r="N18" s="5">
        <v>33.756149999999998</v>
      </c>
      <c r="O18" s="5">
        <v>33.756149999999998</v>
      </c>
      <c r="P18" s="5">
        <v>33.756149999999998</v>
      </c>
      <c r="Q18" s="5">
        <v>33.756149999999998</v>
      </c>
      <c r="R18" s="5">
        <v>33.756149999999998</v>
      </c>
      <c r="S18" s="5">
        <v>33.756149999999998</v>
      </c>
      <c r="T18" s="5">
        <v>33.756149999999998</v>
      </c>
      <c r="U18" s="5">
        <v>33.742150000000002</v>
      </c>
      <c r="V18" s="5">
        <v>33.742150000000002</v>
      </c>
      <c r="W18" s="5">
        <v>33.742150000000002</v>
      </c>
      <c r="X18" s="5">
        <v>33.742150000000002</v>
      </c>
      <c r="Y18" s="5">
        <v>33.742150000000002</v>
      </c>
      <c r="Z18" s="5">
        <v>33.742150000000002</v>
      </c>
      <c r="AA18" s="5">
        <v>33.742150000000002</v>
      </c>
      <c r="AB18" s="5">
        <v>34.917149999999999</v>
      </c>
      <c r="AC18" s="5">
        <v>34.447150000000001</v>
      </c>
      <c r="AD18" s="5">
        <v>34.917149999999999</v>
      </c>
      <c r="AE18" s="5">
        <v>34.399650000000001</v>
      </c>
    </row>
    <row r="19" spans="1:31" ht="120" customHeight="1" x14ac:dyDescent="0.75">
      <c r="A19" s="7" t="s">
        <v>17</v>
      </c>
      <c r="B19" s="5">
        <v>33.836646000000002</v>
      </c>
      <c r="C19" s="5">
        <v>33.836646000000002</v>
      </c>
      <c r="D19" s="5">
        <v>33.2645585</v>
      </c>
      <c r="E19" s="5">
        <v>33.181037000000003</v>
      </c>
      <c r="F19" s="5">
        <v>33.836646000000002</v>
      </c>
      <c r="G19" s="5">
        <v>33.815646999999998</v>
      </c>
      <c r="H19" s="5">
        <v>33.516030999999998</v>
      </c>
      <c r="I19" s="5">
        <v>33.516030999999998</v>
      </c>
      <c r="J19" s="5">
        <v>33.516030999999998</v>
      </c>
      <c r="K19" s="5">
        <v>33.815646999999998</v>
      </c>
      <c r="L19" s="5">
        <v>33.815646999999998</v>
      </c>
      <c r="M19" s="5">
        <v>33.815646999999998</v>
      </c>
      <c r="N19" s="5">
        <v>33.756149999999998</v>
      </c>
      <c r="O19" s="5">
        <v>33.756149999999998</v>
      </c>
      <c r="P19" s="5">
        <v>33.756149999999998</v>
      </c>
      <c r="Q19" s="5">
        <v>33.756149999999998</v>
      </c>
      <c r="R19" s="5">
        <v>33.756149999999998</v>
      </c>
      <c r="S19" s="5">
        <v>33.756149999999998</v>
      </c>
      <c r="T19" s="5">
        <v>33.756149999999998</v>
      </c>
      <c r="U19" s="5">
        <v>33.742150000000002</v>
      </c>
      <c r="V19" s="5">
        <v>33.742150000000002</v>
      </c>
      <c r="W19" s="5">
        <v>33.742150000000002</v>
      </c>
      <c r="X19" s="5">
        <v>33.742150000000002</v>
      </c>
      <c r="Y19" s="5">
        <v>33.742150000000002</v>
      </c>
      <c r="Z19" s="5">
        <v>33.742150000000002</v>
      </c>
      <c r="AA19" s="5">
        <v>33.742150000000002</v>
      </c>
      <c r="AB19" s="5">
        <v>35.609650000000009</v>
      </c>
      <c r="AC19" s="5">
        <v>36.447150000000008</v>
      </c>
      <c r="AD19" s="5">
        <v>41.242149999999995</v>
      </c>
      <c r="AE19" s="5">
        <v>37.109650000000002</v>
      </c>
    </row>
    <row r="20" spans="1:31" ht="120" customHeight="1" x14ac:dyDescent="0.75">
      <c r="A20" s="7" t="s">
        <v>18</v>
      </c>
      <c r="B20" s="5">
        <v>33.836646000000002</v>
      </c>
      <c r="C20" s="5">
        <v>33.836646000000002</v>
      </c>
      <c r="D20" s="5">
        <v>33.836646000000002</v>
      </c>
      <c r="E20" s="5">
        <v>33.836646000000002</v>
      </c>
      <c r="F20" s="5">
        <v>33.836646000000002</v>
      </c>
      <c r="G20" s="5">
        <v>33.815646999999998</v>
      </c>
      <c r="H20" s="5">
        <v>29.996030999999999</v>
      </c>
      <c r="I20" s="5">
        <v>31.006030999999997</v>
      </c>
      <c r="J20" s="5">
        <v>29.741030999999996</v>
      </c>
      <c r="K20" s="5">
        <v>33.815646999999998</v>
      </c>
      <c r="L20" s="5">
        <v>33.815646999999998</v>
      </c>
      <c r="M20" s="5">
        <v>33.815646999999998</v>
      </c>
      <c r="N20" s="5">
        <v>33.756149999999998</v>
      </c>
      <c r="O20" s="5">
        <v>33.756149999999998</v>
      </c>
      <c r="P20" s="5">
        <v>33.756149999999998</v>
      </c>
      <c r="Q20" s="5">
        <v>33.756149999999998</v>
      </c>
      <c r="R20" s="5">
        <v>33.756149999999998</v>
      </c>
      <c r="S20" s="5">
        <v>33.756149999999998</v>
      </c>
      <c r="T20" s="5">
        <v>33.756149999999998</v>
      </c>
      <c r="U20" s="5">
        <v>33.742150000000002</v>
      </c>
      <c r="V20" s="5">
        <v>33.742150000000002</v>
      </c>
      <c r="W20" s="5">
        <v>33.742150000000002</v>
      </c>
      <c r="X20" s="5">
        <v>33.742150000000002</v>
      </c>
      <c r="Y20" s="5">
        <v>33.742150000000002</v>
      </c>
      <c r="Z20" s="5">
        <v>33.742150000000002</v>
      </c>
      <c r="AA20" s="5">
        <v>33.742150000000002</v>
      </c>
      <c r="AB20" s="5">
        <v>39.934649999999998</v>
      </c>
      <c r="AC20" s="5">
        <v>39.069649999999996</v>
      </c>
      <c r="AD20" s="5">
        <v>41.029650000000004</v>
      </c>
      <c r="AE20" s="5">
        <v>39.287150000000004</v>
      </c>
    </row>
    <row r="21" spans="1:31" ht="120" customHeight="1" x14ac:dyDescent="0.75">
      <c r="A21" s="7" t="s">
        <v>19</v>
      </c>
      <c r="B21" s="5">
        <v>33.836646000000002</v>
      </c>
      <c r="C21" s="5">
        <v>33.836646000000002</v>
      </c>
      <c r="D21" s="5">
        <v>33.836646000000002</v>
      </c>
      <c r="E21" s="5">
        <v>33.836646000000002</v>
      </c>
      <c r="F21" s="5">
        <v>33.836646000000002</v>
      </c>
      <c r="G21" s="5">
        <v>33.815646999999998</v>
      </c>
      <c r="H21" s="5">
        <v>26.931031000000001</v>
      </c>
      <c r="I21" s="5">
        <v>28.556031000000001</v>
      </c>
      <c r="J21" s="5">
        <v>28.686031</v>
      </c>
      <c r="K21" s="5">
        <v>33.815646999999998</v>
      </c>
      <c r="L21" s="5">
        <v>33.815646999999998</v>
      </c>
      <c r="M21" s="5">
        <v>33.815646999999998</v>
      </c>
      <c r="N21" s="5">
        <v>33.756149999999998</v>
      </c>
      <c r="O21" s="5">
        <v>33.756149999999998</v>
      </c>
      <c r="P21" s="5">
        <v>33.756149999999998</v>
      </c>
      <c r="Q21" s="5">
        <v>33.756149999999998</v>
      </c>
      <c r="R21" s="5">
        <v>33.756149999999998</v>
      </c>
      <c r="S21" s="5">
        <v>33.756149999999998</v>
      </c>
      <c r="T21" s="5">
        <v>33.756149999999998</v>
      </c>
      <c r="U21" s="5">
        <v>33.742150000000002</v>
      </c>
      <c r="V21" s="5">
        <v>33.742150000000002</v>
      </c>
      <c r="W21" s="5">
        <v>33.742150000000002</v>
      </c>
      <c r="X21" s="5">
        <v>33.742150000000002</v>
      </c>
      <c r="Y21" s="5">
        <v>33.742150000000002</v>
      </c>
      <c r="Z21" s="5">
        <v>33.742150000000002</v>
      </c>
      <c r="AA21" s="5">
        <v>33.742150000000002</v>
      </c>
      <c r="AB21" s="5">
        <v>42.817150000000005</v>
      </c>
      <c r="AC21" s="5">
        <v>42.799650000000007</v>
      </c>
      <c r="AD21" s="5">
        <v>46.677150000000005</v>
      </c>
      <c r="AE21" s="5">
        <v>41.554650000000002</v>
      </c>
    </row>
    <row r="22" spans="1:31" ht="120" customHeight="1" x14ac:dyDescent="0.75">
      <c r="A22" s="7" t="s">
        <v>20</v>
      </c>
      <c r="B22" s="5">
        <v>33.836646000000002</v>
      </c>
      <c r="C22" s="5">
        <v>33.836646000000002</v>
      </c>
      <c r="D22" s="5">
        <v>33.836646000000002</v>
      </c>
      <c r="E22" s="5">
        <v>33.836646000000002</v>
      </c>
      <c r="F22" s="5">
        <v>33.836646000000002</v>
      </c>
      <c r="G22" s="5">
        <v>33.815646999999998</v>
      </c>
      <c r="H22" s="5">
        <v>33.516030999999998</v>
      </c>
      <c r="I22" s="5">
        <v>33.516030999999998</v>
      </c>
      <c r="J22" s="5">
        <v>33.516030999999998</v>
      </c>
      <c r="K22" s="5">
        <v>33.815646999999998</v>
      </c>
      <c r="L22" s="5">
        <v>33.815646999999998</v>
      </c>
      <c r="M22" s="5">
        <v>33.815646999999998</v>
      </c>
      <c r="N22" s="5">
        <v>33.756149999999998</v>
      </c>
      <c r="O22" s="5">
        <v>33.756149999999998</v>
      </c>
      <c r="P22" s="5">
        <v>33.756149999999998</v>
      </c>
      <c r="Q22" s="5">
        <v>33.756149999999998</v>
      </c>
      <c r="R22" s="5">
        <v>33.756149999999998</v>
      </c>
      <c r="S22" s="5">
        <v>33.756149999999998</v>
      </c>
      <c r="T22" s="5">
        <v>33.756149999999998</v>
      </c>
      <c r="U22" s="5">
        <v>33.742150000000002</v>
      </c>
      <c r="V22" s="5">
        <v>33.742150000000002</v>
      </c>
      <c r="W22" s="5">
        <v>33.742150000000002</v>
      </c>
      <c r="X22" s="5">
        <v>33.742150000000002</v>
      </c>
      <c r="Y22" s="5">
        <v>33.742150000000002</v>
      </c>
      <c r="Z22" s="5">
        <v>33.742150000000002</v>
      </c>
      <c r="AA22" s="5">
        <v>33.742150000000002</v>
      </c>
      <c r="AB22" s="5">
        <v>45.404650000000004</v>
      </c>
      <c r="AC22" s="5">
        <v>45.17465</v>
      </c>
      <c r="AD22" s="5">
        <v>47.297150000000002</v>
      </c>
      <c r="AE22" s="5">
        <v>45.194650000000003</v>
      </c>
    </row>
    <row r="23" spans="1:31" ht="120" customHeight="1" x14ac:dyDescent="0.75">
      <c r="A23" s="7" t="s">
        <v>21</v>
      </c>
      <c r="B23" s="5">
        <v>33.836646000000002</v>
      </c>
      <c r="C23" s="5">
        <v>33.836646000000002</v>
      </c>
      <c r="D23" s="5">
        <v>33.836646000000002</v>
      </c>
      <c r="E23" s="5">
        <v>33.836646000000002</v>
      </c>
      <c r="F23" s="5">
        <v>33.836646000000002</v>
      </c>
      <c r="G23" s="5">
        <v>33.815646999999998</v>
      </c>
      <c r="H23" s="5">
        <v>33.516030999999998</v>
      </c>
      <c r="I23" s="5">
        <v>33.516030999999998</v>
      </c>
      <c r="J23" s="5">
        <v>33.516030999999998</v>
      </c>
      <c r="K23" s="5">
        <v>33.815646999999998</v>
      </c>
      <c r="L23" s="5">
        <v>33.815646999999998</v>
      </c>
      <c r="M23" s="5">
        <v>33.815646999999998</v>
      </c>
      <c r="N23" s="5">
        <v>33.756149999999998</v>
      </c>
      <c r="O23" s="5">
        <v>33.756149999999998</v>
      </c>
      <c r="P23" s="5">
        <v>33.756149999999998</v>
      </c>
      <c r="Q23" s="5">
        <v>33.756149999999998</v>
      </c>
      <c r="R23" s="5">
        <v>33.756149999999998</v>
      </c>
      <c r="S23" s="5">
        <v>33.756149999999998</v>
      </c>
      <c r="T23" s="5">
        <v>33.756149999999998</v>
      </c>
      <c r="U23" s="5">
        <v>33.742150000000002</v>
      </c>
      <c r="V23" s="5">
        <v>33.742150000000002</v>
      </c>
      <c r="W23" s="5">
        <v>33.742150000000002</v>
      </c>
      <c r="X23" s="5">
        <v>33.742150000000002</v>
      </c>
      <c r="Y23" s="5">
        <v>33.742150000000002</v>
      </c>
      <c r="Z23" s="5">
        <v>33.742150000000002</v>
      </c>
      <c r="AA23" s="5">
        <v>33.742150000000002</v>
      </c>
      <c r="AB23" s="5">
        <v>47.122150000000005</v>
      </c>
      <c r="AC23" s="5">
        <v>47.712150000000008</v>
      </c>
      <c r="AD23" s="5">
        <v>47.11215</v>
      </c>
      <c r="AE23" s="5">
        <v>48.157150000000009</v>
      </c>
    </row>
    <row r="24" spans="1:31" ht="120" customHeight="1" x14ac:dyDescent="0.75">
      <c r="A24" s="7" t="s">
        <v>22</v>
      </c>
      <c r="B24" s="5">
        <v>33.836646000000002</v>
      </c>
      <c r="C24" s="5">
        <v>33.836646000000002</v>
      </c>
      <c r="D24" s="5">
        <v>33.836646000000002</v>
      </c>
      <c r="E24" s="5">
        <v>33.836646000000002</v>
      </c>
      <c r="F24" s="5">
        <v>33.836646000000002</v>
      </c>
      <c r="G24" s="5">
        <v>33.815646999999998</v>
      </c>
      <c r="H24" s="5">
        <v>33.516030999999998</v>
      </c>
      <c r="I24" s="5">
        <v>33.516030999999998</v>
      </c>
      <c r="J24" s="5">
        <v>33.516030999999998</v>
      </c>
      <c r="K24" s="5">
        <v>33.815646999999998</v>
      </c>
      <c r="L24" s="5">
        <v>33.815646999999998</v>
      </c>
      <c r="M24" s="5">
        <v>33.815646999999998</v>
      </c>
      <c r="N24" s="5">
        <v>33.756149999999998</v>
      </c>
      <c r="O24" s="5">
        <v>33.756149999999998</v>
      </c>
      <c r="P24" s="5">
        <v>33.756149999999998</v>
      </c>
      <c r="Q24" s="5">
        <v>33.756149999999998</v>
      </c>
      <c r="R24" s="5">
        <v>33.756149999999998</v>
      </c>
      <c r="S24" s="5">
        <v>33.756149999999998</v>
      </c>
      <c r="T24" s="5">
        <v>33.756149999999998</v>
      </c>
      <c r="U24" s="5">
        <v>33.742150000000002</v>
      </c>
      <c r="V24" s="5">
        <v>33.742150000000002</v>
      </c>
      <c r="W24" s="5">
        <v>33.742150000000002</v>
      </c>
      <c r="X24" s="5">
        <v>33.742150000000002</v>
      </c>
      <c r="Y24" s="5">
        <v>33.742150000000002</v>
      </c>
      <c r="Z24" s="5">
        <v>33.742150000000002</v>
      </c>
      <c r="AA24" s="5">
        <v>33.742150000000002</v>
      </c>
      <c r="AB24" s="5">
        <v>47.337150000000001</v>
      </c>
      <c r="AC24" s="5">
        <v>47.92465</v>
      </c>
      <c r="AD24" s="5">
        <v>45.032150000000001</v>
      </c>
      <c r="AE24" s="5">
        <v>45.709177000000004</v>
      </c>
    </row>
    <row r="25" spans="1:31" ht="120" customHeight="1" x14ac:dyDescent="0.75">
      <c r="A25" s="7" t="s">
        <v>23</v>
      </c>
      <c r="B25" s="5">
        <v>33.836646000000002</v>
      </c>
      <c r="C25" s="5">
        <v>33.836646000000002</v>
      </c>
      <c r="D25" s="5">
        <v>33.836646000000002</v>
      </c>
      <c r="E25" s="5">
        <v>33.836646000000002</v>
      </c>
      <c r="F25" s="5">
        <v>33.836646000000002</v>
      </c>
      <c r="G25" s="5">
        <v>33.815646999999998</v>
      </c>
      <c r="H25" s="5">
        <v>33.516030999999998</v>
      </c>
      <c r="I25" s="5">
        <v>33.516030999999998</v>
      </c>
      <c r="J25" s="5">
        <v>33.516030999999998</v>
      </c>
      <c r="K25" s="5">
        <v>33.815646999999998</v>
      </c>
      <c r="L25" s="5">
        <v>33.815646999999998</v>
      </c>
      <c r="M25" s="5">
        <v>33.815646999999998</v>
      </c>
      <c r="N25" s="5">
        <v>33.756149999999998</v>
      </c>
      <c r="O25" s="5">
        <v>33.756149999999998</v>
      </c>
      <c r="P25" s="5">
        <v>33.756149999999998</v>
      </c>
      <c r="Q25" s="5">
        <v>33.756149999999998</v>
      </c>
      <c r="R25" s="5">
        <v>33.756149999999998</v>
      </c>
      <c r="S25" s="5">
        <v>33.756149999999998</v>
      </c>
      <c r="T25" s="5">
        <v>33.756149999999998</v>
      </c>
      <c r="U25" s="5">
        <v>33.742150000000002</v>
      </c>
      <c r="V25" s="5">
        <v>33.742150000000002</v>
      </c>
      <c r="W25" s="5">
        <v>33.742150000000002</v>
      </c>
      <c r="X25" s="5">
        <v>33.742150000000002</v>
      </c>
      <c r="Y25" s="5">
        <v>33.742150000000002</v>
      </c>
      <c r="Z25" s="5">
        <v>33.742150000000002</v>
      </c>
      <c r="AA25" s="5">
        <v>33.742150000000002</v>
      </c>
      <c r="AB25" s="5">
        <v>42.394650000000006</v>
      </c>
      <c r="AC25" s="5">
        <v>44.527149999999999</v>
      </c>
      <c r="AD25" s="5">
        <v>45.032150000000001</v>
      </c>
      <c r="AE25" s="5">
        <v>43.416722</v>
      </c>
    </row>
    <row r="26" spans="1:31" ht="120" customHeight="1" x14ac:dyDescent="0.75">
      <c r="A26" s="7" t="s">
        <v>24</v>
      </c>
      <c r="B26" s="5">
        <v>33.836646000000002</v>
      </c>
      <c r="C26" s="5">
        <v>33.836646000000002</v>
      </c>
      <c r="D26" s="5">
        <v>33.836646000000002</v>
      </c>
      <c r="E26" s="5">
        <v>33.836646000000002</v>
      </c>
      <c r="F26" s="5">
        <v>33.836646000000002</v>
      </c>
      <c r="G26" s="5">
        <v>33.815646999999998</v>
      </c>
      <c r="H26" s="5">
        <v>33.516030999999998</v>
      </c>
      <c r="I26" s="5">
        <v>33.516030999999998</v>
      </c>
      <c r="J26" s="5">
        <v>33.516030999999998</v>
      </c>
      <c r="K26" s="5">
        <v>33.815646999999998</v>
      </c>
      <c r="L26" s="5">
        <v>33.815646999999998</v>
      </c>
      <c r="M26" s="5">
        <v>33.815646999999998</v>
      </c>
      <c r="N26" s="5">
        <v>33.756149999999998</v>
      </c>
      <c r="O26" s="5">
        <v>33.756149999999998</v>
      </c>
      <c r="P26" s="5">
        <v>33.756149999999998</v>
      </c>
      <c r="Q26" s="5">
        <v>33.756149999999998</v>
      </c>
      <c r="R26" s="5">
        <v>33.756149999999998</v>
      </c>
      <c r="S26" s="5">
        <v>33.756149999999998</v>
      </c>
      <c r="T26" s="5">
        <v>33.756149999999998</v>
      </c>
      <c r="U26" s="5">
        <v>33.742150000000002</v>
      </c>
      <c r="V26" s="5">
        <v>33.742150000000002</v>
      </c>
      <c r="W26" s="5">
        <v>33.742150000000002</v>
      </c>
      <c r="X26" s="5">
        <v>33.742150000000002</v>
      </c>
      <c r="Y26" s="5">
        <v>33.742150000000002</v>
      </c>
      <c r="Z26" s="5">
        <v>33.742150000000002</v>
      </c>
      <c r="AA26" s="5">
        <v>33.742150000000002</v>
      </c>
      <c r="AB26" s="5">
        <v>39.24965000000001</v>
      </c>
      <c r="AC26" s="5">
        <v>41.472150000000006</v>
      </c>
      <c r="AD26" s="5">
        <v>45.032150000000001</v>
      </c>
      <c r="AE26" s="5">
        <v>39.959222000000004</v>
      </c>
    </row>
    <row r="27" spans="1:31" s="13" customFormat="1" ht="120" customHeight="1" x14ac:dyDescent="0.75">
      <c r="A27" s="11" t="s">
        <v>25</v>
      </c>
      <c r="B27" s="12">
        <f>SUM(B3:B26)</f>
        <v>812.07950399999959</v>
      </c>
      <c r="C27" s="12">
        <f t="shared" ref="C27:AE27" si="1">SUM(C3:C26)</f>
        <v>812.07950399999959</v>
      </c>
      <c r="D27" s="12">
        <f t="shared" si="1"/>
        <v>810.77670049999983</v>
      </c>
      <c r="E27" s="12">
        <f t="shared" si="1"/>
        <v>810.56486699999982</v>
      </c>
      <c r="F27" s="12">
        <f t="shared" si="1"/>
        <v>812.07950399999959</v>
      </c>
      <c r="G27" s="12">
        <f t="shared" si="1"/>
        <v>811.57552800000019</v>
      </c>
      <c r="H27" s="12">
        <f t="shared" si="1"/>
        <v>790.56957799999986</v>
      </c>
      <c r="I27" s="12">
        <f t="shared" si="1"/>
        <v>796.91724399999998</v>
      </c>
      <c r="J27" s="12">
        <f t="shared" si="1"/>
        <v>795.7572439999999</v>
      </c>
      <c r="K27" s="12">
        <f t="shared" si="1"/>
        <v>810.28041850000022</v>
      </c>
      <c r="L27" s="12">
        <f t="shared" si="1"/>
        <v>811.57552800000019</v>
      </c>
      <c r="M27" s="12">
        <f t="shared" si="1"/>
        <v>811.57552800000019</v>
      </c>
      <c r="N27" s="12">
        <f t="shared" si="1"/>
        <v>810.14760000000035</v>
      </c>
      <c r="O27" s="12">
        <f t="shared" si="1"/>
        <v>810.14760000000035</v>
      </c>
      <c r="P27" s="12">
        <f t="shared" si="1"/>
        <v>810.14760000000035</v>
      </c>
      <c r="Q27" s="12">
        <f t="shared" si="1"/>
        <v>810.14760000000035</v>
      </c>
      <c r="R27" s="12">
        <f t="shared" si="1"/>
        <v>810.14760000000035</v>
      </c>
      <c r="S27" s="12">
        <f t="shared" si="1"/>
        <v>810.14760000000035</v>
      </c>
      <c r="T27" s="12">
        <f t="shared" si="1"/>
        <v>810.14760000000035</v>
      </c>
      <c r="U27" s="12">
        <f t="shared" si="1"/>
        <v>809.81160000000023</v>
      </c>
      <c r="V27" s="12">
        <f t="shared" si="1"/>
        <v>809.81160000000023</v>
      </c>
      <c r="W27" s="12">
        <f t="shared" si="1"/>
        <v>809.81160000000023</v>
      </c>
      <c r="X27" s="12">
        <f t="shared" si="1"/>
        <v>809.81160000000023</v>
      </c>
      <c r="Y27" s="12">
        <f t="shared" si="1"/>
        <v>809.81160000000023</v>
      </c>
      <c r="Z27" s="12">
        <f t="shared" si="1"/>
        <v>809.81160000000023</v>
      </c>
      <c r="AA27" s="12">
        <f t="shared" si="1"/>
        <v>809.81160000000023</v>
      </c>
      <c r="AB27" s="12">
        <f t="shared" si="1"/>
        <v>1017.6341</v>
      </c>
      <c r="AC27" s="12">
        <f t="shared" si="1"/>
        <v>1026.9341000000002</v>
      </c>
      <c r="AD27" s="12">
        <f t="shared" si="1"/>
        <v>1044.1241000000002</v>
      </c>
      <c r="AE27" s="12">
        <f t="shared" si="1"/>
        <v>1027.4052710000001</v>
      </c>
    </row>
    <row r="28" spans="1:31" s="13" customFormat="1" ht="120" customHeight="1" x14ac:dyDescent="0.75">
      <c r="A28" s="11" t="s">
        <v>26</v>
      </c>
      <c r="B28" s="12">
        <f>+B27/1000</f>
        <v>0.81207950399999962</v>
      </c>
      <c r="C28" s="12">
        <f t="shared" ref="C28:AE28" si="2">+C27/1000</f>
        <v>0.81207950399999962</v>
      </c>
      <c r="D28" s="12">
        <f t="shared" si="2"/>
        <v>0.81077670049999984</v>
      </c>
      <c r="E28" s="12">
        <f t="shared" si="2"/>
        <v>0.81056486699999986</v>
      </c>
      <c r="F28" s="12">
        <f t="shared" si="2"/>
        <v>0.81207950399999962</v>
      </c>
      <c r="G28" s="12">
        <f t="shared" si="2"/>
        <v>0.81157552800000021</v>
      </c>
      <c r="H28" s="12">
        <f t="shared" si="2"/>
        <v>0.79056957799999983</v>
      </c>
      <c r="I28" s="12">
        <f t="shared" si="2"/>
        <v>0.79691724399999997</v>
      </c>
      <c r="J28" s="12">
        <f t="shared" si="2"/>
        <v>0.79575724399999992</v>
      </c>
      <c r="K28" s="12">
        <f t="shared" si="2"/>
        <v>0.81028041850000021</v>
      </c>
      <c r="L28" s="12">
        <f t="shared" si="2"/>
        <v>0.81157552800000021</v>
      </c>
      <c r="M28" s="12">
        <f t="shared" si="2"/>
        <v>0.81157552800000021</v>
      </c>
      <c r="N28" s="12">
        <f t="shared" si="2"/>
        <v>0.8101476000000003</v>
      </c>
      <c r="O28" s="12">
        <f t="shared" si="2"/>
        <v>0.8101476000000003</v>
      </c>
      <c r="P28" s="12">
        <f t="shared" si="2"/>
        <v>0.8101476000000003</v>
      </c>
      <c r="Q28" s="12">
        <f t="shared" si="2"/>
        <v>0.8101476000000003</v>
      </c>
      <c r="R28" s="12">
        <f t="shared" si="2"/>
        <v>0.8101476000000003</v>
      </c>
      <c r="S28" s="12">
        <f t="shared" si="2"/>
        <v>0.8101476000000003</v>
      </c>
      <c r="T28" s="12">
        <f t="shared" si="2"/>
        <v>0.8101476000000003</v>
      </c>
      <c r="U28" s="12">
        <f t="shared" si="2"/>
        <v>0.80981160000000019</v>
      </c>
      <c r="V28" s="12">
        <f t="shared" si="2"/>
        <v>0.80981160000000019</v>
      </c>
      <c r="W28" s="12">
        <f t="shared" si="2"/>
        <v>0.80981160000000019</v>
      </c>
      <c r="X28" s="12">
        <f t="shared" si="2"/>
        <v>0.80981160000000019</v>
      </c>
      <c r="Y28" s="12">
        <f t="shared" si="2"/>
        <v>0.80981160000000019</v>
      </c>
      <c r="Z28" s="12">
        <f t="shared" si="2"/>
        <v>0.80981160000000019</v>
      </c>
      <c r="AA28" s="12">
        <f t="shared" si="2"/>
        <v>0.80981160000000019</v>
      </c>
      <c r="AB28" s="12">
        <f t="shared" si="2"/>
        <v>1.0176341</v>
      </c>
      <c r="AC28" s="12">
        <f t="shared" si="2"/>
        <v>1.0269341000000001</v>
      </c>
      <c r="AD28" s="12">
        <f t="shared" si="2"/>
        <v>1.0441241000000003</v>
      </c>
      <c r="AE28" s="12">
        <f t="shared" si="2"/>
        <v>1.0274052710000001</v>
      </c>
    </row>
    <row r="29" spans="1:31" s="1" customFormat="1" ht="139.5" customHeight="1" x14ac:dyDescent="0.75">
      <c r="A29" s="2" t="s">
        <v>27</v>
      </c>
      <c r="B29" s="3">
        <f>+SUM(B28:AE28)</f>
        <v>25.141643119000005</v>
      </c>
      <c r="C29" s="2"/>
      <c r="D29" s="2" t="s">
        <v>28</v>
      </c>
      <c r="E29" s="3">
        <f>+MAX(B3:AE26)</f>
        <v>49.102150000000002</v>
      </c>
      <c r="F29" s="2"/>
      <c r="G29" s="2" t="s">
        <v>29</v>
      </c>
      <c r="H29" s="3">
        <f>+MIN(B3:AE26)</f>
        <v>26.931031000000001</v>
      </c>
      <c r="I29" s="2"/>
      <c r="J29" s="2" t="s">
        <v>30</v>
      </c>
      <c r="K29" s="3">
        <f>+AVERAGE(B3:AE26)</f>
        <v>34.918948776388667</v>
      </c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spans="1:31" hidden="1" x14ac:dyDescent="0.75"/>
    <row r="31" spans="1:31" hidden="1" x14ac:dyDescent="0.75">
      <c r="B31" s="8">
        <v>1760</v>
      </c>
      <c r="C31" s="8">
        <v>1760</v>
      </c>
      <c r="D31" s="8">
        <v>1760</v>
      </c>
      <c r="E31" s="8">
        <v>1760</v>
      </c>
      <c r="F31" s="8">
        <v>1760</v>
      </c>
      <c r="G31" s="8">
        <v>1760</v>
      </c>
      <c r="H31" s="8">
        <v>1550</v>
      </c>
      <c r="I31" s="8">
        <v>1550</v>
      </c>
      <c r="J31" s="8">
        <v>1760</v>
      </c>
      <c r="K31" s="8">
        <v>1760</v>
      </c>
      <c r="L31" s="8">
        <v>1760</v>
      </c>
      <c r="M31" s="8">
        <v>1760</v>
      </c>
      <c r="N31" s="8">
        <v>1510</v>
      </c>
      <c r="O31" s="8">
        <v>1760</v>
      </c>
      <c r="P31" s="8">
        <v>1760</v>
      </c>
      <c r="Q31" s="8">
        <v>1760</v>
      </c>
      <c r="R31" s="8">
        <v>1760</v>
      </c>
      <c r="S31" s="8">
        <v>1760</v>
      </c>
      <c r="T31" s="8">
        <v>1760</v>
      </c>
      <c r="U31" s="8">
        <v>1550</v>
      </c>
      <c r="V31" s="8">
        <v>1760</v>
      </c>
      <c r="W31" s="8">
        <v>1760</v>
      </c>
      <c r="X31" s="8">
        <v>1760</v>
      </c>
      <c r="Y31" s="8">
        <v>1550</v>
      </c>
      <c r="Z31" s="8">
        <v>1760</v>
      </c>
      <c r="AA31" s="8">
        <v>1760</v>
      </c>
      <c r="AB31" s="8">
        <v>1510</v>
      </c>
      <c r="AC31" s="8">
        <v>1510</v>
      </c>
      <c r="AD31" s="8">
        <v>1760</v>
      </c>
      <c r="AE31" s="8">
        <v>1760</v>
      </c>
    </row>
    <row r="32" spans="1:31" x14ac:dyDescent="0.75"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Abstract OA</vt:lpstr>
      <vt:lpstr>'Monthly Abstract OA'!Print_Area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2024-08-12T07:57:35Z</cp:lastPrinted>
  <dcterms:created xsi:type="dcterms:W3CDTF">2018-06-27T04:33:06Z</dcterms:created>
  <dcterms:modified xsi:type="dcterms:W3CDTF">2024-08-12T07:57:40Z</dcterms:modified>
</cp:coreProperties>
</file>